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Y:\HZL2\HZL2_zasoby_wspólne\WYDZIAŁ_ZAMÓWIEŃ_OPERACYJNYCH\ROK_2025\Postępowania_2025_B_Umzynska\POST_HZ_EO_HZL_00034_2026 - torby dla elektr\dok KW\"/>
    </mc:Choice>
  </mc:AlternateContent>
  <xr:revisionPtr revIDLastSave="0" documentId="8_{ABCA6C8E-17BE-42CB-A663-605E419D4F3B}" xr6:coauthVersionLast="47" xr6:coauthVersionMax="47" xr10:uidLastSave="{00000000-0000-0000-0000-000000000000}"/>
  <bookViews>
    <workbookView xWindow="-16284" yWindow="228" windowWidth="15492" windowHeight="13200" xr2:uid="{27C7D9DB-38C9-40D5-8D1F-0156D6C6C746}"/>
  </bookViews>
  <sheets>
    <sheet name="załącznik nr 2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6" i="1"/>
  <c r="H27" i="1" l="1"/>
</calcChain>
</file>

<file path=xl/sharedStrings.xml><?xml version="1.0" encoding="utf-8"?>
<sst xmlns="http://schemas.openxmlformats.org/spreadsheetml/2006/main" count="62" uniqueCount="34">
  <si>
    <t>FORMULARZ CENOWY</t>
  </si>
  <si>
    <t>Materiały</t>
  </si>
  <si>
    <t>Ilość</t>
  </si>
  <si>
    <t>j.m</t>
  </si>
  <si>
    <t>cena netto [pln]</t>
  </si>
  <si>
    <t>wartość [pln]</t>
  </si>
  <si>
    <t>Materiały równoważne</t>
  </si>
  <si>
    <t>lub równoważne</t>
  </si>
  <si>
    <t>szt</t>
  </si>
  <si>
    <t>Kwota  (suma netto)</t>
  </si>
  <si>
    <t>Torba narzędziowa, okuta duża TN-40</t>
  </si>
  <si>
    <t>Weicon Nóż do kabli Nr. 4-28H</t>
  </si>
  <si>
    <t xml:space="preserve">Knipex Nóż składany 16 20 50 SB dla elektryka </t>
  </si>
  <si>
    <t>Szczypce do ściągania izolacji 0,5-6mm2 Special</t>
  </si>
  <si>
    <t>Zestaw wkrętaków izolowanych(1000V) VDE 7 sztuk</t>
  </si>
  <si>
    <t>Wskaźnik UT-15C</t>
  </si>
  <si>
    <t>Kluczyk uniwersalny do szafek- Knipex</t>
  </si>
  <si>
    <t>Szczypce uniw. 180mm elektryczne 1000V Perfekt</t>
  </si>
  <si>
    <t>Szczypce wydłuż. proste 180mm elektr.1000V Perfekt</t>
  </si>
  <si>
    <t>Szczypce boczne160mm elektryczne1000V Perfekt</t>
  </si>
  <si>
    <t>KLUCZ NASTAWNY TYPU SZWED PLASTIKOWA RĄCZKA 250MM</t>
  </si>
  <si>
    <t>Klucze imbusowe  długie kpl 10 szt.</t>
  </si>
  <si>
    <t>Klucze TORX długie zestaw T10-T50 9el.</t>
  </si>
  <si>
    <t>Klucze płasko-oczkowe polerowane zestaw  6-22mm 12el.</t>
  </si>
  <si>
    <t xml:space="preserve">Miara zwijana gum. 5m </t>
  </si>
  <si>
    <t xml:space="preserve">Młotek ślusarski 500g </t>
  </si>
  <si>
    <t xml:space="preserve">Przecinak 25mm 250mm z osłoną </t>
  </si>
  <si>
    <t xml:space="preserve">Szczotka druciana 250mm plastikowa rączka </t>
  </si>
  <si>
    <t>Pilnik do metalu 200mm płaski</t>
  </si>
  <si>
    <t>Marker permanetny biały</t>
  </si>
  <si>
    <t>Marker permanetny czarny</t>
  </si>
  <si>
    <t>dla PGE Energetyka Kolejowa Operator</t>
  </si>
  <si>
    <t>LP</t>
  </si>
  <si>
    <t>ZAŁĄCZNIK nr 2a do Zapytania nr  POST/HZ/EO/HZL/00034/2026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</si>
</sst>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rgb="FFFF802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Aptos Narrow"/>
      <family val="2"/>
      <scheme val="minor"/>
    </font>
    <font>
      <sz val="12"/>
      <color rgb="FF000000"/>
      <name val="Calibri"/>
      <family val="2"/>
      <charset val="238"/>
    </font>
    <font>
      <sz val="11"/>
      <color theme="1"/>
      <name val="Aptos"/>
      <family val="2"/>
    </font>
    <font>
      <sz val="11"/>
      <color rgb="FF000000"/>
      <name val="Aptos"/>
      <family val="2"/>
    </font>
    <font>
      <sz val="11"/>
      <color rgb="FF000000"/>
      <name val="Calibri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 applyNumberFormat="0" applyFill="0" applyAlignment="0" applyProtection="0"/>
    <xf numFmtId="0" fontId="1" fillId="0" borderId="0"/>
    <xf numFmtId="0" fontId="7" fillId="0" borderId="0"/>
    <xf numFmtId="0" fontId="1" fillId="0" borderId="0"/>
  </cellStyleXfs>
  <cellXfs count="45">
    <xf numFmtId="0" fontId="0" fillId="0" borderId="0" xfId="0"/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/>
    </xf>
    <xf numFmtId="0" fontId="4" fillId="0" borderId="0" xfId="1" applyFont="1"/>
    <xf numFmtId="0" fontId="1" fillId="0" borderId="0" xfId="1"/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left"/>
    </xf>
    <xf numFmtId="0" fontId="5" fillId="0" borderId="0" xfId="1" applyFont="1" applyAlignment="1">
      <alignment vertical="center"/>
    </xf>
    <xf numFmtId="0" fontId="8" fillId="0" borderId="2" xfId="2" applyFont="1" applyBorder="1" applyAlignment="1">
      <alignment vertical="center" wrapText="1"/>
    </xf>
    <xf numFmtId="0" fontId="1" fillId="0" borderId="2" xfId="1" applyBorder="1" applyAlignment="1">
      <alignment horizontal="left" vertical="top" wrapText="1"/>
    </xf>
    <xf numFmtId="0" fontId="9" fillId="0" borderId="2" xfId="2" applyFont="1" applyBorder="1" applyAlignment="1">
      <alignment vertical="center" wrapText="1"/>
    </xf>
    <xf numFmtId="0" fontId="1" fillId="0" borderId="2" xfId="1" applyBorder="1" applyAlignment="1">
      <alignment horizontal="left" vertical="top"/>
    </xf>
    <xf numFmtId="0" fontId="6" fillId="0" borderId="1" xfId="1" applyFont="1" applyBorder="1" applyAlignment="1">
      <alignment horizontal="center" vertical="center"/>
    </xf>
    <xf numFmtId="0" fontId="10" fillId="0" borderId="2" xfId="2" applyFont="1" applyBorder="1" applyAlignment="1">
      <alignment vertical="center" wrapText="1"/>
    </xf>
    <xf numFmtId="0" fontId="11" fillId="0" borderId="2" xfId="2" applyFont="1" applyBorder="1" applyAlignment="1">
      <alignment vertical="center" wrapText="1"/>
    </xf>
    <xf numFmtId="0" fontId="0" fillId="0" borderId="2" xfId="1" applyFont="1" applyBorder="1" applyAlignment="1">
      <alignment horizontal="left" vertical="top"/>
    </xf>
    <xf numFmtId="0" fontId="2" fillId="0" borderId="3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1" fillId="0" borderId="0" xfId="1" applyBorder="1" applyAlignment="1">
      <alignment vertical="center" wrapText="1"/>
    </xf>
    <xf numFmtId="0" fontId="1" fillId="0" borderId="0" xfId="1" applyBorder="1"/>
    <xf numFmtId="0" fontId="1" fillId="0" borderId="0" xfId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1" fillId="0" borderId="11" xfId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/>
    </xf>
    <xf numFmtId="0" fontId="1" fillId="0" borderId="11" xfId="1" applyBorder="1" applyAlignment="1">
      <alignment horizontal="left" vertical="top"/>
    </xf>
    <xf numFmtId="0" fontId="0" fillId="0" borderId="11" xfId="1" applyFont="1" applyBorder="1" applyAlignment="1">
      <alignment horizontal="left" vertical="top"/>
    </xf>
    <xf numFmtId="0" fontId="1" fillId="0" borderId="14" xfId="1" applyBorder="1" applyAlignment="1">
      <alignment horizontal="left" vertical="top" wrapText="1"/>
    </xf>
    <xf numFmtId="0" fontId="6" fillId="0" borderId="14" xfId="1" applyFont="1" applyBorder="1" applyAlignment="1">
      <alignment horizontal="center" vertical="center"/>
    </xf>
    <xf numFmtId="0" fontId="1" fillId="0" borderId="14" xfId="1" applyBorder="1" applyAlignment="1">
      <alignment horizontal="left" vertical="top"/>
    </xf>
    <xf numFmtId="0" fontId="0" fillId="0" borderId="14" xfId="1" applyFont="1" applyBorder="1" applyAlignment="1">
      <alignment horizontal="left" vertical="top"/>
    </xf>
    <xf numFmtId="0" fontId="12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0" fillId="0" borderId="16" xfId="1" applyFont="1" applyBorder="1" applyAlignment="1">
      <alignment horizontal="center" vertical="center"/>
    </xf>
    <xf numFmtId="0" fontId="1" fillId="0" borderId="7" xfId="1" applyBorder="1" applyAlignment="1">
      <alignment horizontal="center"/>
    </xf>
    <xf numFmtId="0" fontId="1" fillId="0" borderId="13" xfId="1" applyBorder="1" applyAlignment="1">
      <alignment horizontal="center"/>
    </xf>
    <xf numFmtId="0" fontId="9" fillId="0" borderId="14" xfId="2" applyFont="1" applyBorder="1" applyAlignment="1">
      <alignment vertical="center" wrapText="1"/>
    </xf>
    <xf numFmtId="0" fontId="1" fillId="0" borderId="10" xfId="1" applyBorder="1" applyAlignment="1">
      <alignment horizontal="center"/>
    </xf>
    <xf numFmtId="0" fontId="8" fillId="0" borderId="11" xfId="2" applyFont="1" applyBorder="1" applyAlignment="1">
      <alignment vertical="center" wrapText="1"/>
    </xf>
    <xf numFmtId="0" fontId="2" fillId="0" borderId="9" xfId="1" applyFont="1" applyBorder="1" applyAlignment="1">
      <alignment horizontal="right" vertical="center"/>
    </xf>
    <xf numFmtId="0" fontId="1" fillId="0" borderId="12" xfId="1" applyBorder="1" applyAlignment="1">
      <alignment horizontal="right" vertical="top"/>
    </xf>
    <xf numFmtId="0" fontId="1" fillId="0" borderId="8" xfId="1" applyBorder="1" applyAlignment="1">
      <alignment horizontal="right" vertical="top"/>
    </xf>
    <xf numFmtId="0" fontId="1" fillId="0" borderId="15" xfId="1" applyBorder="1" applyAlignment="1">
      <alignment horizontal="right" vertical="top"/>
    </xf>
  </cellXfs>
  <cellStyles count="4">
    <cellStyle name="Normalny" xfId="0" builtinId="0"/>
    <cellStyle name="Normalny 2" xfId="1" xr:uid="{69FA41B0-6CE5-4E73-A8E6-73AFE7140CD4}"/>
    <cellStyle name="Normalny 2 2" xfId="2" xr:uid="{D2FC24B0-7D55-41A6-A0D9-3B2E9C409BB3}"/>
    <cellStyle name="Normalny 2 3" xfId="3" xr:uid="{01B18732-AC93-4F3B-A975-1C2D61D389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C0A72-A1E0-4430-8170-9F3D498945EA}">
  <dimension ref="A1:H29"/>
  <sheetViews>
    <sheetView tabSelected="1" zoomScale="70" zoomScaleNormal="70" workbookViewId="0">
      <selection activeCell="D11" sqref="D11"/>
    </sheetView>
  </sheetViews>
  <sheetFormatPr defaultColWidth="8.85546875" defaultRowHeight="15" x14ac:dyDescent="0.25"/>
  <cols>
    <col min="1" max="1" width="8.85546875" style="34"/>
    <col min="2" max="2" width="58.28515625" style="5" customWidth="1"/>
    <col min="3" max="3" width="15.42578125" style="5" customWidth="1"/>
    <col min="4" max="4" width="30.7109375" style="5" customWidth="1"/>
    <col min="5" max="5" width="8.7109375" style="5" customWidth="1"/>
    <col min="6" max="6" width="8" style="5" customWidth="1"/>
    <col min="7" max="7" width="21.5703125" style="5" customWidth="1"/>
    <col min="8" max="8" width="22.7109375" style="5" customWidth="1"/>
    <col min="9" max="16384" width="8.85546875" style="5"/>
  </cols>
  <sheetData>
    <row r="1" spans="1:8" x14ac:dyDescent="0.25">
      <c r="B1" s="1" t="s">
        <v>33</v>
      </c>
      <c r="C1" s="1"/>
      <c r="D1" s="2"/>
      <c r="E1" s="1"/>
      <c r="F1" s="1"/>
      <c r="G1" s="1"/>
      <c r="H1" s="3"/>
    </row>
    <row r="2" spans="1:8" ht="15.75" x14ac:dyDescent="0.25">
      <c r="B2" s="4"/>
      <c r="C2" s="33" t="s">
        <v>0</v>
      </c>
      <c r="D2" s="33"/>
      <c r="E2" s="33"/>
      <c r="F2" s="33"/>
      <c r="G2" s="33"/>
      <c r="H2" s="33"/>
    </row>
    <row r="3" spans="1:8" x14ac:dyDescent="0.25">
      <c r="B3" s="6" t="s">
        <v>31</v>
      </c>
      <c r="C3" s="6"/>
      <c r="E3" s="7"/>
      <c r="F3" s="7"/>
      <c r="G3" s="7"/>
      <c r="H3" s="7"/>
    </row>
    <row r="4" spans="1:8" ht="15.75" thickBot="1" x14ac:dyDescent="0.3">
      <c r="B4" s="8"/>
      <c r="C4" s="8"/>
      <c r="E4" s="3"/>
      <c r="F4" s="4"/>
      <c r="G4" s="4"/>
      <c r="H4" s="4"/>
    </row>
    <row r="5" spans="1:8" ht="15.75" thickBot="1" x14ac:dyDescent="0.3">
      <c r="A5" s="35" t="s">
        <v>32</v>
      </c>
      <c r="B5" s="22" t="s">
        <v>1</v>
      </c>
      <c r="C5" s="23"/>
      <c r="D5" s="23" t="s">
        <v>6</v>
      </c>
      <c r="E5" s="23" t="s">
        <v>2</v>
      </c>
      <c r="F5" s="23" t="s">
        <v>3</v>
      </c>
      <c r="G5" s="23" t="s">
        <v>4</v>
      </c>
      <c r="H5" s="24" t="s">
        <v>5</v>
      </c>
    </row>
    <row r="6" spans="1:8" ht="30" x14ac:dyDescent="0.25">
      <c r="A6" s="39">
        <v>1</v>
      </c>
      <c r="B6" s="40" t="s">
        <v>10</v>
      </c>
      <c r="C6" s="25" t="s">
        <v>7</v>
      </c>
      <c r="D6" s="26"/>
      <c r="E6" s="27">
        <v>100</v>
      </c>
      <c r="F6" s="28" t="s">
        <v>8</v>
      </c>
      <c r="G6" s="27"/>
      <c r="H6" s="42">
        <f>E6*G6</f>
        <v>0</v>
      </c>
    </row>
    <row r="7" spans="1:8" ht="30" x14ac:dyDescent="0.25">
      <c r="A7" s="36">
        <v>2</v>
      </c>
      <c r="B7" s="9" t="s">
        <v>11</v>
      </c>
      <c r="C7" s="10" t="s">
        <v>7</v>
      </c>
      <c r="D7" s="13"/>
      <c r="E7" s="12">
        <v>100</v>
      </c>
      <c r="F7" s="16" t="s">
        <v>8</v>
      </c>
      <c r="G7" s="12"/>
      <c r="H7" s="43">
        <f t="shared" ref="H7:H26" si="0">E7*G7</f>
        <v>0</v>
      </c>
    </row>
    <row r="8" spans="1:8" ht="30" x14ac:dyDescent="0.25">
      <c r="A8" s="36">
        <v>3</v>
      </c>
      <c r="B8" s="14" t="s">
        <v>12</v>
      </c>
      <c r="C8" s="10" t="s">
        <v>7</v>
      </c>
      <c r="D8" s="13"/>
      <c r="E8" s="12">
        <v>100</v>
      </c>
      <c r="F8" s="16" t="s">
        <v>8</v>
      </c>
      <c r="G8" s="12"/>
      <c r="H8" s="43">
        <f t="shared" si="0"/>
        <v>0</v>
      </c>
    </row>
    <row r="9" spans="1:8" ht="30" x14ac:dyDescent="0.25">
      <c r="A9" s="36">
        <v>4</v>
      </c>
      <c r="B9" s="15" t="s">
        <v>13</v>
      </c>
      <c r="C9" s="10" t="s">
        <v>7</v>
      </c>
      <c r="D9" s="13"/>
      <c r="E9" s="12">
        <v>100</v>
      </c>
      <c r="F9" s="16" t="s">
        <v>8</v>
      </c>
      <c r="G9" s="12"/>
      <c r="H9" s="43">
        <f t="shared" si="0"/>
        <v>0</v>
      </c>
    </row>
    <row r="10" spans="1:8" ht="30" x14ac:dyDescent="0.25">
      <c r="A10" s="36">
        <v>5</v>
      </c>
      <c r="B10" s="9" t="s">
        <v>15</v>
      </c>
      <c r="C10" s="10" t="s">
        <v>7</v>
      </c>
      <c r="D10" s="13"/>
      <c r="E10" s="12">
        <v>100</v>
      </c>
      <c r="F10" s="16" t="s">
        <v>8</v>
      </c>
      <c r="G10" s="12"/>
      <c r="H10" s="43">
        <f t="shared" si="0"/>
        <v>0</v>
      </c>
    </row>
    <row r="11" spans="1:8" ht="30" x14ac:dyDescent="0.25">
      <c r="A11" s="36">
        <v>6</v>
      </c>
      <c r="B11" s="9" t="s">
        <v>16</v>
      </c>
      <c r="C11" s="10" t="s">
        <v>7</v>
      </c>
      <c r="D11" s="13"/>
      <c r="E11" s="12">
        <v>100</v>
      </c>
      <c r="F11" s="16" t="s">
        <v>8</v>
      </c>
      <c r="G11" s="12"/>
      <c r="H11" s="43">
        <f t="shared" si="0"/>
        <v>0</v>
      </c>
    </row>
    <row r="12" spans="1:8" ht="30" x14ac:dyDescent="0.25">
      <c r="A12" s="36">
        <v>7</v>
      </c>
      <c r="B12" s="9" t="s">
        <v>17</v>
      </c>
      <c r="C12" s="10" t="s">
        <v>7</v>
      </c>
      <c r="D12" s="13"/>
      <c r="E12" s="12">
        <v>100</v>
      </c>
      <c r="F12" s="16" t="s">
        <v>8</v>
      </c>
      <c r="G12" s="12"/>
      <c r="H12" s="43">
        <f t="shared" si="0"/>
        <v>0</v>
      </c>
    </row>
    <row r="13" spans="1:8" ht="30" x14ac:dyDescent="0.25">
      <c r="A13" s="36">
        <v>8</v>
      </c>
      <c r="B13" s="9" t="s">
        <v>18</v>
      </c>
      <c r="C13" s="10" t="s">
        <v>7</v>
      </c>
      <c r="D13" s="13"/>
      <c r="E13" s="12">
        <v>100</v>
      </c>
      <c r="F13" s="16" t="s">
        <v>8</v>
      </c>
      <c r="G13" s="12"/>
      <c r="H13" s="43">
        <f t="shared" si="0"/>
        <v>0</v>
      </c>
    </row>
    <row r="14" spans="1:8" ht="30" x14ac:dyDescent="0.25">
      <c r="A14" s="36">
        <v>9</v>
      </c>
      <c r="B14" s="9" t="s">
        <v>19</v>
      </c>
      <c r="C14" s="10" t="s">
        <v>7</v>
      </c>
      <c r="D14" s="13"/>
      <c r="E14" s="12">
        <v>100</v>
      </c>
      <c r="F14" s="16" t="s">
        <v>8</v>
      </c>
      <c r="G14" s="12"/>
      <c r="H14" s="43">
        <f t="shared" si="0"/>
        <v>0</v>
      </c>
    </row>
    <row r="15" spans="1:8" ht="15.75" x14ac:dyDescent="0.25">
      <c r="A15" s="36">
        <v>10</v>
      </c>
      <c r="B15" s="9" t="s">
        <v>14</v>
      </c>
      <c r="C15" s="10"/>
      <c r="D15" s="13"/>
      <c r="E15" s="12">
        <v>100</v>
      </c>
      <c r="F15" s="16" t="s">
        <v>8</v>
      </c>
      <c r="G15" s="12"/>
      <c r="H15" s="43">
        <f t="shared" si="0"/>
        <v>0</v>
      </c>
    </row>
    <row r="16" spans="1:8" ht="31.5" x14ac:dyDescent="0.25">
      <c r="A16" s="36">
        <v>11</v>
      </c>
      <c r="B16" s="9" t="s">
        <v>20</v>
      </c>
      <c r="C16" s="10"/>
      <c r="D16" s="18"/>
      <c r="E16" s="12">
        <v>100</v>
      </c>
      <c r="F16" s="16" t="s">
        <v>8</v>
      </c>
      <c r="G16" s="12"/>
      <c r="H16" s="43">
        <f t="shared" si="0"/>
        <v>0</v>
      </c>
    </row>
    <row r="17" spans="1:8" ht="15.75" x14ac:dyDescent="0.25">
      <c r="A17" s="36">
        <v>12</v>
      </c>
      <c r="B17" s="9" t="s">
        <v>21</v>
      </c>
      <c r="C17" s="10"/>
      <c r="D17" s="18"/>
      <c r="E17" s="12">
        <v>100</v>
      </c>
      <c r="F17" s="16" t="s">
        <v>8</v>
      </c>
      <c r="G17" s="12"/>
      <c r="H17" s="43">
        <f t="shared" si="0"/>
        <v>0</v>
      </c>
    </row>
    <row r="18" spans="1:8" ht="15.75" x14ac:dyDescent="0.25">
      <c r="A18" s="36">
        <v>13</v>
      </c>
      <c r="B18" s="9" t="s">
        <v>22</v>
      </c>
      <c r="C18" s="10"/>
      <c r="D18" s="18"/>
      <c r="E18" s="12">
        <v>100</v>
      </c>
      <c r="F18" s="16" t="s">
        <v>8</v>
      </c>
      <c r="G18" s="12"/>
      <c r="H18" s="43">
        <f t="shared" si="0"/>
        <v>0</v>
      </c>
    </row>
    <row r="19" spans="1:8" ht="15.75" x14ac:dyDescent="0.25">
      <c r="A19" s="36">
        <v>14</v>
      </c>
      <c r="B19" s="9" t="s">
        <v>23</v>
      </c>
      <c r="C19" s="10"/>
      <c r="D19" s="18"/>
      <c r="E19" s="12">
        <v>100</v>
      </c>
      <c r="F19" s="16" t="s">
        <v>8</v>
      </c>
      <c r="G19" s="12"/>
      <c r="H19" s="43">
        <f t="shared" si="0"/>
        <v>0</v>
      </c>
    </row>
    <row r="20" spans="1:8" ht="15.75" x14ac:dyDescent="0.25">
      <c r="A20" s="36">
        <v>15</v>
      </c>
      <c r="B20" s="9" t="s">
        <v>24</v>
      </c>
      <c r="C20" s="10"/>
      <c r="D20" s="18"/>
      <c r="E20" s="12">
        <v>100</v>
      </c>
      <c r="F20" s="16" t="s">
        <v>8</v>
      </c>
      <c r="G20" s="12"/>
      <c r="H20" s="43">
        <f t="shared" si="0"/>
        <v>0</v>
      </c>
    </row>
    <row r="21" spans="1:8" ht="15.75" x14ac:dyDescent="0.25">
      <c r="A21" s="36">
        <v>16</v>
      </c>
      <c r="B21" s="9" t="s">
        <v>25</v>
      </c>
      <c r="C21" s="10"/>
      <c r="D21" s="18"/>
      <c r="E21" s="12">
        <v>100</v>
      </c>
      <c r="F21" s="16" t="s">
        <v>8</v>
      </c>
      <c r="G21" s="12"/>
      <c r="H21" s="43">
        <f t="shared" si="0"/>
        <v>0</v>
      </c>
    </row>
    <row r="22" spans="1:8" ht="15.75" x14ac:dyDescent="0.25">
      <c r="A22" s="36">
        <v>17</v>
      </c>
      <c r="B22" s="9" t="s">
        <v>26</v>
      </c>
      <c r="C22" s="10"/>
      <c r="D22" s="18"/>
      <c r="E22" s="12">
        <v>100</v>
      </c>
      <c r="F22" s="16" t="s">
        <v>8</v>
      </c>
      <c r="G22" s="12"/>
      <c r="H22" s="43">
        <f t="shared" si="0"/>
        <v>0</v>
      </c>
    </row>
    <row r="23" spans="1:8" ht="15.75" x14ac:dyDescent="0.25">
      <c r="A23" s="36">
        <v>18</v>
      </c>
      <c r="B23" s="9" t="s">
        <v>27</v>
      </c>
      <c r="C23" s="10"/>
      <c r="D23" s="18"/>
      <c r="E23" s="12">
        <v>100</v>
      </c>
      <c r="F23" s="16" t="s">
        <v>8</v>
      </c>
      <c r="G23" s="12"/>
      <c r="H23" s="43">
        <f t="shared" si="0"/>
        <v>0</v>
      </c>
    </row>
    <row r="24" spans="1:8" ht="15.75" x14ac:dyDescent="0.25">
      <c r="A24" s="36">
        <v>19</v>
      </c>
      <c r="B24" s="9" t="s">
        <v>28</v>
      </c>
      <c r="C24" s="10"/>
      <c r="D24" s="18"/>
      <c r="E24" s="12">
        <v>100</v>
      </c>
      <c r="F24" s="16" t="s">
        <v>8</v>
      </c>
      <c r="G24" s="12"/>
      <c r="H24" s="43">
        <f t="shared" si="0"/>
        <v>0</v>
      </c>
    </row>
    <row r="25" spans="1:8" x14ac:dyDescent="0.25">
      <c r="A25" s="36">
        <v>20</v>
      </c>
      <c r="B25" s="11" t="s">
        <v>29</v>
      </c>
      <c r="C25" s="10"/>
      <c r="D25" s="18"/>
      <c r="E25" s="12">
        <v>100</v>
      </c>
      <c r="F25" s="16" t="s">
        <v>8</v>
      </c>
      <c r="G25" s="12"/>
      <c r="H25" s="43">
        <f t="shared" si="0"/>
        <v>0</v>
      </c>
    </row>
    <row r="26" spans="1:8" ht="15.75" thickBot="1" x14ac:dyDescent="0.3">
      <c r="A26" s="37">
        <v>21</v>
      </c>
      <c r="B26" s="38" t="s">
        <v>30</v>
      </c>
      <c r="C26" s="29"/>
      <c r="D26" s="30"/>
      <c r="E26" s="31">
        <v>100</v>
      </c>
      <c r="F26" s="32" t="s">
        <v>8</v>
      </c>
      <c r="G26" s="31"/>
      <c r="H26" s="44">
        <f t="shared" si="0"/>
        <v>0</v>
      </c>
    </row>
    <row r="27" spans="1:8" ht="15.75" thickBot="1" x14ac:dyDescent="0.3">
      <c r="C27" s="19"/>
      <c r="D27" s="20"/>
      <c r="E27" s="21"/>
      <c r="F27" s="21"/>
      <c r="G27" s="17" t="s">
        <v>9</v>
      </c>
      <c r="H27" s="41">
        <f>SUM(H6:H26)</f>
        <v>0</v>
      </c>
    </row>
    <row r="28" spans="1:8" x14ac:dyDescent="0.25">
      <c r="C28" s="20"/>
      <c r="D28" s="20"/>
      <c r="E28" s="20"/>
      <c r="F28" s="20"/>
    </row>
    <row r="29" spans="1:8" ht="15.75" customHeight="1" x14ac:dyDescent="0.25"/>
  </sheetData>
  <mergeCells count="1">
    <mergeCell ref="C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Pawłowski</dc:creator>
  <cp:lastModifiedBy>Barbara Umżyńska</cp:lastModifiedBy>
  <dcterms:created xsi:type="dcterms:W3CDTF">2026-03-24T08:19:25Z</dcterms:created>
  <dcterms:modified xsi:type="dcterms:W3CDTF">2026-03-24T09:14:01Z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EKCATEGORY">
    <vt:lpwstr>PUB</vt:lpwstr>
  </property>
  <property fmtid="{D5CDD505-2E9C-101B-9397-08002B2CF9AE}" pid="3" name="PGEEKClassifiedBy">
    <vt:lpwstr>PKPENERGETYKA\t.pawlowski;Tomasz Pawłowski</vt:lpwstr>
  </property>
  <property fmtid="{D5CDD505-2E9C-101B-9397-08002B2CF9AE}" pid="4" name="PGEEKClassificationDate">
    <vt:lpwstr>2026-03-24T09:26:14.2650421+01:00</vt:lpwstr>
  </property>
  <property fmtid="{D5CDD505-2E9C-101B-9397-08002B2CF9AE}" pid="5" name="PGEEKClassifiedBySID">
    <vt:lpwstr>PKPENERGETYKA\S-1-5-21-3871890766-2155079996-2380071410-2271</vt:lpwstr>
  </property>
  <property fmtid="{D5CDD505-2E9C-101B-9397-08002B2CF9AE}" pid="6" name="PGEEKGRNItemId">
    <vt:lpwstr>GRN-58d98175-a1f3-4503-ba02-86b336f45e16</vt:lpwstr>
  </property>
  <property fmtid="{D5CDD505-2E9C-101B-9397-08002B2CF9AE}" pid="7" name="PGEEKHash">
    <vt:lpwstr>cVV7lQyzu+fxJEjFA8yoJbZojl3BEjgCSr+vGqL/p/I=</vt:lpwstr>
  </property>
  <property fmtid="{D5CDD505-2E9C-101B-9397-08002B2CF9AE}" pid="8" name="PGEEKVisualMarkingsSettings">
    <vt:lpwstr>HeaderAlignment=1;FooterAlignment=1</vt:lpwstr>
  </property>
  <property fmtid="{D5CDD505-2E9C-101B-9397-08002B2CF9AE}" pid="9" name="DLPManualFileClassification">
    <vt:lpwstr>{b1ba84fe-90d9-40dd-ba64-214a5793dae5}</vt:lpwstr>
  </property>
  <property fmtid="{D5CDD505-2E9C-101B-9397-08002B2CF9AE}" pid="10" name="PGEEKRefresh">
    <vt:lpwstr>False</vt:lpwstr>
  </property>
</Properties>
</file>